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6" i="1" l="1"/>
  <c r="I15" i="1"/>
  <c r="G4" i="1"/>
  <c r="G5" i="1"/>
  <c r="G6" i="1"/>
  <c r="G7" i="1"/>
  <c r="G8" i="1"/>
  <c r="G9" i="1"/>
  <c r="G10" i="1"/>
  <c r="G3" i="1"/>
  <c r="F10" i="1"/>
  <c r="F6" i="1"/>
  <c r="F5" i="1"/>
  <c r="F4" i="1"/>
  <c r="F3" i="1"/>
  <c r="F8" i="1"/>
  <c r="F7" i="1"/>
  <c r="F9" i="1"/>
  <c r="E10" i="1"/>
  <c r="E6" i="1"/>
  <c r="E5" i="1"/>
  <c r="E4" i="1"/>
  <c r="E3" i="1"/>
  <c r="E8" i="1"/>
  <c r="E7" i="1"/>
  <c r="E9" i="1"/>
  <c r="C10" i="1"/>
  <c r="C6" i="1"/>
  <c r="C5" i="1"/>
  <c r="C4" i="1"/>
  <c r="C3" i="1"/>
  <c r="C8" i="1"/>
  <c r="C7" i="1"/>
  <c r="C9" i="1"/>
</calcChain>
</file>

<file path=xl/sharedStrings.xml><?xml version="1.0" encoding="utf-8"?>
<sst xmlns="http://schemas.openxmlformats.org/spreadsheetml/2006/main" count="35" uniqueCount="30">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</sst>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4" fontId="1" fillId="0" borderId="1" xfId="0" applyNumberFormat="1" applyFont="1" applyBorder="1"/>
    <xf numFmtId="0" fontId="1" fillId="0" borderId="0" xfId="0" applyFont="1"/>
    <xf numFmtId="3" fontId="1" fillId="0" borderId="1" xfId="0" applyNumberFormat="1" applyFont="1" applyBorder="1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0" fillId="0" borderId="0" xfId="0" applyAlignment="1"/>
    <xf numFmtId="0" fontId="2" fillId="6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J8" sqref="J8"/>
    </sheetView>
  </sheetViews>
  <sheetFormatPr defaultRowHeight="15" x14ac:dyDescent="0.25"/>
  <cols>
    <col min="1" max="1" width="9.28515625" bestFit="1" customWidth="1"/>
    <col min="2" max="2" width="15.85546875" customWidth="1"/>
    <col min="3" max="3" width="13.42578125" customWidth="1"/>
    <col min="4" max="4" width="13.7109375" bestFit="1" customWidth="1"/>
    <col min="6" max="6" width="9.85546875" bestFit="1" customWidth="1"/>
    <col min="7" max="7" width="10.85546875" customWidth="1"/>
    <col min="8" max="8" width="16.5703125" customWidth="1"/>
    <col min="9" max="9" width="17.140625" customWidth="1"/>
  </cols>
  <sheetData>
    <row r="1" spans="1:10" ht="16.5" x14ac:dyDescent="0.25">
      <c r="A1" s="11" t="s">
        <v>0</v>
      </c>
      <c r="B1" s="11"/>
      <c r="C1" s="11"/>
      <c r="D1" s="11"/>
      <c r="E1" s="11"/>
      <c r="F1" s="11"/>
      <c r="G1" s="11"/>
    </row>
    <row r="2" spans="1:10" ht="17.25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10" ht="17.25" x14ac:dyDescent="0.3">
      <c r="A3" s="3">
        <v>6</v>
      </c>
      <c r="B3" s="1" t="s">
        <v>13</v>
      </c>
      <c r="C3" s="1" t="str">
        <f t="shared" ref="C3:C10" si="0">VLOOKUP(MID(B3,3,2),$A$16:$B$19,2,0)</f>
        <v>Trống đồng</v>
      </c>
      <c r="D3" s="4">
        <v>43291</v>
      </c>
      <c r="E3" s="1">
        <f t="shared" ref="E3:E10" si="1">MID(B3,5,3)*1</f>
        <v>8</v>
      </c>
      <c r="F3" s="1">
        <f t="shared" ref="F3:F10" si="2">VLOOKUP(MID(B3,3,2),$A$16:$D$19,IF(LEFT(B3,2)=LEFT($B$3,2),3,4),0)</f>
        <v>190000</v>
      </c>
      <c r="G3" s="1">
        <f>IF(MONTH(D3)=MONTH($D$3),(E3*F3)*97%,E3*F3)</f>
        <v>1474400</v>
      </c>
    </row>
    <row r="4" spans="1:10" ht="17.25" x14ac:dyDescent="0.3">
      <c r="A4" s="3">
        <v>5</v>
      </c>
      <c r="B4" s="1" t="s">
        <v>12</v>
      </c>
      <c r="C4" s="1" t="str">
        <f t="shared" si="0"/>
        <v>Màn tre</v>
      </c>
      <c r="D4" s="4">
        <v>43296</v>
      </c>
      <c r="E4" s="1">
        <f t="shared" si="1"/>
        <v>12</v>
      </c>
      <c r="F4" s="1">
        <f t="shared" si="2"/>
        <v>70000</v>
      </c>
      <c r="G4" s="1">
        <f t="shared" ref="G4:G10" si="3">IF(MONTH(D4)=MONTH($D$3),(E4*F4)*97%,E4*F4)</f>
        <v>814800</v>
      </c>
    </row>
    <row r="5" spans="1:10" ht="17.25" x14ac:dyDescent="0.3">
      <c r="A5" s="3">
        <v>4</v>
      </c>
      <c r="B5" s="1" t="s">
        <v>11</v>
      </c>
      <c r="C5" s="1" t="str">
        <f t="shared" si="0"/>
        <v>Bình hoa</v>
      </c>
      <c r="D5" s="4">
        <v>43317</v>
      </c>
      <c r="E5" s="1">
        <f t="shared" si="1"/>
        <v>30</v>
      </c>
      <c r="F5" s="1">
        <f t="shared" si="2"/>
        <v>45000</v>
      </c>
      <c r="G5" s="1">
        <f t="shared" si="3"/>
        <v>1350000</v>
      </c>
    </row>
    <row r="6" spans="1:10" ht="17.25" x14ac:dyDescent="0.3">
      <c r="A6" s="3">
        <v>3</v>
      </c>
      <c r="B6" s="1" t="s">
        <v>10</v>
      </c>
      <c r="C6" s="1" t="str">
        <f t="shared" si="0"/>
        <v>Tranh lá hoa ép</v>
      </c>
      <c r="D6" s="4">
        <v>43322</v>
      </c>
      <c r="E6" s="1">
        <f t="shared" si="1"/>
        <v>100</v>
      </c>
      <c r="F6" s="1">
        <f t="shared" si="2"/>
        <v>20000</v>
      </c>
      <c r="G6" s="1">
        <f t="shared" si="3"/>
        <v>2000000</v>
      </c>
    </row>
    <row r="7" spans="1:10" ht="17.25" x14ac:dyDescent="0.3">
      <c r="A7" s="3">
        <v>8</v>
      </c>
      <c r="B7" s="1" t="s">
        <v>15</v>
      </c>
      <c r="C7" s="1" t="str">
        <f t="shared" si="0"/>
        <v>Trống đồng</v>
      </c>
      <c r="D7" s="4">
        <v>43327</v>
      </c>
      <c r="E7" s="1">
        <f t="shared" si="1"/>
        <v>15</v>
      </c>
      <c r="F7" s="1">
        <f t="shared" si="2"/>
        <v>150000</v>
      </c>
      <c r="G7" s="1">
        <f t="shared" si="3"/>
        <v>2250000</v>
      </c>
    </row>
    <row r="8" spans="1:10" ht="17.25" x14ac:dyDescent="0.3">
      <c r="A8" s="3">
        <v>7</v>
      </c>
      <c r="B8" s="1" t="s">
        <v>14</v>
      </c>
      <c r="C8" s="1" t="str">
        <f t="shared" si="0"/>
        <v>Tranh lá hoa ép</v>
      </c>
      <c r="D8" s="4">
        <v>43345</v>
      </c>
      <c r="E8" s="1">
        <f t="shared" si="1"/>
        <v>60</v>
      </c>
      <c r="F8" s="1">
        <f t="shared" si="2"/>
        <v>30000</v>
      </c>
      <c r="G8" s="1">
        <f t="shared" si="3"/>
        <v>1800000</v>
      </c>
    </row>
    <row r="9" spans="1:10" ht="17.25" x14ac:dyDescent="0.3">
      <c r="A9" s="3">
        <v>1</v>
      </c>
      <c r="B9" s="1" t="s">
        <v>8</v>
      </c>
      <c r="C9" s="1" t="str">
        <f t="shared" si="0"/>
        <v>Bình hoa</v>
      </c>
      <c r="D9" s="4">
        <v>43358</v>
      </c>
      <c r="E9" s="1">
        <f t="shared" si="1"/>
        <v>20</v>
      </c>
      <c r="F9" s="1">
        <f t="shared" si="2"/>
        <v>45000</v>
      </c>
      <c r="G9" s="1">
        <f t="shared" si="3"/>
        <v>900000</v>
      </c>
    </row>
    <row r="10" spans="1:10" ht="17.25" x14ac:dyDescent="0.3">
      <c r="A10" s="3">
        <v>2</v>
      </c>
      <c r="B10" s="1" t="s">
        <v>9</v>
      </c>
      <c r="C10" s="1" t="str">
        <f t="shared" si="0"/>
        <v>Màn tre</v>
      </c>
      <c r="D10" s="4">
        <v>43358</v>
      </c>
      <c r="E10" s="1">
        <f t="shared" si="1"/>
        <v>8</v>
      </c>
      <c r="F10" s="1">
        <f t="shared" si="2"/>
        <v>70000</v>
      </c>
      <c r="G10" s="1">
        <f t="shared" si="3"/>
        <v>560000</v>
      </c>
    </row>
    <row r="11" spans="1:10" ht="17.25" x14ac:dyDescent="0.3">
      <c r="A11" s="5"/>
      <c r="B11" s="5"/>
      <c r="C11" s="5"/>
      <c r="D11" s="5"/>
      <c r="E11" s="5"/>
      <c r="F11" s="5"/>
      <c r="G11" s="5"/>
    </row>
    <row r="12" spans="1:10" ht="17.25" x14ac:dyDescent="0.3">
      <c r="A12" s="5"/>
      <c r="B12" s="5"/>
      <c r="C12" s="5"/>
      <c r="D12" s="5"/>
      <c r="E12" s="5"/>
      <c r="F12" s="5"/>
      <c r="G12" s="5"/>
    </row>
    <row r="13" spans="1:10" ht="17.25" x14ac:dyDescent="0.3">
      <c r="A13" s="14" t="s">
        <v>16</v>
      </c>
      <c r="B13" s="14"/>
      <c r="C13" s="14"/>
      <c r="D13" s="14"/>
      <c r="E13" s="5"/>
      <c r="F13" s="5"/>
      <c r="G13" s="5"/>
      <c r="H13" s="15" t="s">
        <v>28</v>
      </c>
      <c r="I13" s="15"/>
      <c r="J13" s="9"/>
    </row>
    <row r="14" spans="1:10" ht="17.25" x14ac:dyDescent="0.3">
      <c r="A14" s="13" t="s">
        <v>17</v>
      </c>
      <c r="B14" s="13" t="s">
        <v>3</v>
      </c>
      <c r="C14" s="12" t="s">
        <v>6</v>
      </c>
      <c r="D14" s="12"/>
      <c r="E14" s="5"/>
      <c r="F14" s="5"/>
      <c r="G14" s="5"/>
      <c r="H14" s="10" t="s">
        <v>3</v>
      </c>
      <c r="I14" s="10" t="s">
        <v>29</v>
      </c>
    </row>
    <row r="15" spans="1:10" ht="17.25" x14ac:dyDescent="0.3">
      <c r="A15" s="13"/>
      <c r="B15" s="13"/>
      <c r="C15" s="8" t="s">
        <v>18</v>
      </c>
      <c r="D15" s="8" t="s">
        <v>19</v>
      </c>
      <c r="E15" s="5"/>
      <c r="F15" s="5"/>
      <c r="G15" s="5"/>
      <c r="H15" s="1" t="s">
        <v>24</v>
      </c>
      <c r="I15" s="1">
        <f>SUMIF(H15,C3:C10,G3:G10)</f>
        <v>0</v>
      </c>
    </row>
    <row r="16" spans="1:10" ht="17.25" x14ac:dyDescent="0.3">
      <c r="A16" s="2" t="s">
        <v>20</v>
      </c>
      <c r="B16" s="1" t="s">
        <v>24</v>
      </c>
      <c r="C16" s="6">
        <v>50000</v>
      </c>
      <c r="D16" s="6">
        <v>45000</v>
      </c>
      <c r="E16" s="5"/>
      <c r="F16" s="5"/>
      <c r="G16" s="5"/>
      <c r="H16" s="1" t="s">
        <v>26</v>
      </c>
      <c r="I16" s="1">
        <f t="shared" ref="I16" si="4">SUMIF(H16,C4:C11,G4:G11)</f>
        <v>0</v>
      </c>
    </row>
    <row r="17" spans="1:9" ht="17.25" x14ac:dyDescent="0.3">
      <c r="A17" s="2" t="s">
        <v>21</v>
      </c>
      <c r="B17" s="1" t="s">
        <v>25</v>
      </c>
      <c r="C17" s="6">
        <v>70000</v>
      </c>
      <c r="D17" s="6">
        <v>55000</v>
      </c>
      <c r="E17" s="5"/>
      <c r="F17" s="5"/>
      <c r="G17" s="5"/>
      <c r="I17" s="1"/>
    </row>
    <row r="18" spans="1:9" ht="17.25" x14ac:dyDescent="0.3">
      <c r="A18" s="2" t="s">
        <v>22</v>
      </c>
      <c r="B18" s="1" t="s">
        <v>26</v>
      </c>
      <c r="C18" s="6">
        <v>30000</v>
      </c>
      <c r="D18" s="6">
        <v>20000</v>
      </c>
      <c r="E18" s="5"/>
      <c r="F18" s="5"/>
      <c r="G18" s="5"/>
    </row>
    <row r="19" spans="1:9" ht="17.25" x14ac:dyDescent="0.3">
      <c r="A19" s="2" t="s">
        <v>23</v>
      </c>
      <c r="B19" s="1" t="s">
        <v>27</v>
      </c>
      <c r="C19" s="6">
        <v>190000</v>
      </c>
      <c r="D19" s="6">
        <v>150000</v>
      </c>
      <c r="E19" s="5"/>
      <c r="F19" s="5"/>
      <c r="G19" s="5"/>
    </row>
  </sheetData>
  <sortState ref="A3:G10">
    <sortCondition ref="D3:D10"/>
    <sortCondition descending="1" ref="G3:G10"/>
  </sortState>
  <mergeCells count="6">
    <mergeCell ref="H13:I13"/>
    <mergeCell ref="A1:G1"/>
    <mergeCell ref="C14:D14"/>
    <mergeCell ref="A14:A15"/>
    <mergeCell ref="B14:B15"/>
    <mergeCell ref="A13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2013-09-30T19:54:05Z</dcterms:created>
  <dcterms:modified xsi:type="dcterms:W3CDTF">2013-09-30T21:06:22Z</dcterms:modified>
</cp:coreProperties>
</file>